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FINAL_LAKHOND_FGR_DATA\ANNEXURE\"/>
    </mc:Choice>
  </mc:AlternateContent>
  <xr:revisionPtr revIDLastSave="0" documentId="13_ncr:1_{25D4F1E3-F7F3-413E-BDCC-AAF3356C95EE}" xr6:coauthVersionLast="47" xr6:coauthVersionMax="47" xr10:uidLastSave="{00000000-0000-0000-0000-000000000000}"/>
  <bookViews>
    <workbookView xWindow="-108" yWindow="-108" windowWidth="23256" windowHeight="12456" xr2:uid="{28B04633-B43A-4DC4-9782-A26C63C6A01C}"/>
  </bookViews>
  <sheets>
    <sheet name="ANNEXURE - V (A)" sheetId="1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4" i="10" l="1"/>
  <c r="R15" i="10" s="1"/>
  <c r="P14" i="10"/>
  <c r="P15" i="10" s="1"/>
  <c r="G13" i="10"/>
  <c r="H13" i="10"/>
  <c r="I13" i="10"/>
  <c r="K13" i="10"/>
  <c r="L13" i="10"/>
  <c r="M13" i="10"/>
  <c r="N13" i="10"/>
  <c r="O13" i="10"/>
  <c r="P13" i="10"/>
  <c r="Q13" i="10"/>
  <c r="R13" i="10"/>
  <c r="S13" i="10"/>
  <c r="T13" i="10"/>
  <c r="U13" i="10"/>
  <c r="V13" i="10"/>
  <c r="W13" i="10"/>
  <c r="X13" i="10"/>
  <c r="Y13" i="10"/>
  <c r="Z13" i="10"/>
  <c r="AA13" i="10"/>
  <c r="AB13" i="10"/>
  <c r="AC13" i="10"/>
  <c r="G14" i="10"/>
  <c r="H14" i="10"/>
  <c r="I14" i="10"/>
  <c r="K14" i="10"/>
  <c r="L14" i="10"/>
  <c r="M14" i="10"/>
  <c r="N14" i="10"/>
  <c r="O14" i="10"/>
  <c r="Q14" i="10"/>
  <c r="S14" i="10"/>
  <c r="T14" i="10"/>
  <c r="U14" i="10"/>
  <c r="V14" i="10"/>
  <c r="W14" i="10"/>
  <c r="X14" i="10"/>
  <c r="Y14" i="10"/>
  <c r="Z14" i="10"/>
  <c r="AA14" i="10"/>
  <c r="AB14" i="10"/>
  <c r="AC14" i="10"/>
  <c r="G15" i="10"/>
  <c r="H15" i="10"/>
  <c r="I15" i="10"/>
  <c r="K15" i="10"/>
  <c r="L15" i="10"/>
  <c r="M15" i="10"/>
  <c r="N15" i="10"/>
  <c r="O15" i="10"/>
  <c r="Q15" i="10"/>
  <c r="S15" i="10"/>
  <c r="T15" i="10"/>
  <c r="U15" i="10"/>
  <c r="V15" i="10"/>
  <c r="W15" i="10"/>
  <c r="X15" i="10"/>
  <c r="Y15" i="10"/>
  <c r="Z15" i="10"/>
  <c r="AA15" i="10"/>
  <c r="AB15" i="10"/>
  <c r="AC15" i="10"/>
  <c r="F15" i="10"/>
  <c r="F14" i="10"/>
  <c r="F13" i="10"/>
</calcChain>
</file>

<file path=xl/sharedStrings.xml><?xml version="1.0" encoding="utf-8"?>
<sst xmlns="http://schemas.openxmlformats.org/spreadsheetml/2006/main" count="120" uniqueCount="65">
  <si>
    <t>P2/LB/2025</t>
  </si>
  <si>
    <t>P4/LB/2025</t>
  </si>
  <si>
    <t>P9/LB/2025</t>
  </si>
  <si>
    <t>P11/LB/2025</t>
  </si>
  <si>
    <t>P14/LB/2025</t>
  </si>
  <si>
    <t>P17/LB/2025</t>
  </si>
  <si>
    <t>Sample No</t>
  </si>
  <si>
    <t>Formation</t>
  </si>
  <si>
    <t>Bhuj</t>
  </si>
  <si>
    <t>Reg No</t>
  </si>
  <si>
    <t>Lithology</t>
  </si>
  <si>
    <t>1203/10</t>
  </si>
  <si>
    <t>P10/LB/2025/A</t>
  </si>
  <si>
    <t>1203/11</t>
  </si>
  <si>
    <t>P10/LB/2025/B</t>
  </si>
  <si>
    <t>1203/12</t>
  </si>
  <si>
    <t>1203/29</t>
  </si>
  <si>
    <t>1203/60</t>
  </si>
  <si>
    <t>1203/33</t>
  </si>
  <si>
    <t>T2/LB/2025/04</t>
  </si>
  <si>
    <t>1203/67</t>
  </si>
  <si>
    <t>T4/LB/2025/06</t>
  </si>
  <si>
    <t>S.No</t>
  </si>
  <si>
    <t xml:space="preserve">La   </t>
  </si>
  <si>
    <t xml:space="preserve">Ce   </t>
  </si>
  <si>
    <t xml:space="preserve">Pr   </t>
  </si>
  <si>
    <t xml:space="preserve">Nd   </t>
  </si>
  <si>
    <t>Pm</t>
  </si>
  <si>
    <t xml:space="preserve">Sm   </t>
  </si>
  <si>
    <t xml:space="preserve">Eu   </t>
  </si>
  <si>
    <t xml:space="preserve">Gd   </t>
  </si>
  <si>
    <t xml:space="preserve">Tb   </t>
  </si>
  <si>
    <t xml:space="preserve">Dy   </t>
  </si>
  <si>
    <t xml:space="preserve">Ho   </t>
  </si>
  <si>
    <t xml:space="preserve">Er   </t>
  </si>
  <si>
    <t xml:space="preserve">Tm   </t>
  </si>
  <si>
    <t xml:space="preserve">Yb   </t>
  </si>
  <si>
    <t xml:space="preserve">Lu   </t>
  </si>
  <si>
    <t xml:space="preserve">Sc   </t>
  </si>
  <si>
    <t xml:space="preserve">Y </t>
  </si>
  <si>
    <t xml:space="preserve">Th   </t>
  </si>
  <si>
    <t xml:space="preserve">U  </t>
  </si>
  <si>
    <t xml:space="preserve">Ga   </t>
  </si>
  <si>
    <t xml:space="preserve">V  </t>
  </si>
  <si>
    <t>Ti as TiO2% by mass</t>
  </si>
  <si>
    <t>1203/02</t>
  </si>
  <si>
    <t>Argill.SST</t>
  </si>
  <si>
    <t>—</t>
  </si>
  <si>
    <t>&lt;1.0</t>
  </si>
  <si>
    <t>1203/04</t>
  </si>
  <si>
    <t>Ferr.gritty SST</t>
  </si>
  <si>
    <t>1203/09</t>
  </si>
  <si>
    <t>Feld.SST. Friable</t>
  </si>
  <si>
    <t>kaolinised sst</t>
  </si>
  <si>
    <t>clay-pinkishwhite</t>
  </si>
  <si>
    <t>Siltstone friable</t>
  </si>
  <si>
    <t>Laterite with clay</t>
  </si>
  <si>
    <t>clay,Argill.SST</t>
  </si>
  <si>
    <t>Laterite-white clay</t>
  </si>
  <si>
    <t xml:space="preserve"> ƩREE</t>
  </si>
  <si>
    <t xml:space="preserve"> ƩREE + (Sc +Y)</t>
  </si>
  <si>
    <t>ANNEXURE - V (A)  :  ANALYTICAL VALUES OF REE, Ga, V, Ti FROM PIT &amp; TRENCH SAMPLES OF BHUJ FORMATION IN LAKHOND AREA, KACHCHH DISTRICT, GUJARAT</t>
  </si>
  <si>
    <t>MIN</t>
  </si>
  <si>
    <t>MAX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</si>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</sst>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1" fillId="0" borderId="0"/>
  </cellStyleXfs>
  <cellXfs count="13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</cellXfs>
  <cellStyles count="4">
    <cellStyle name="Normal" xfId="0" builtinId="0"/>
    <cellStyle name="Normal 2" xfId="1" xr:uid="{7D852AFA-7BAD-40ED-8BC6-F6D9AE28ABC1}"/>
    <cellStyle name="Normal 2 2" xfId="3" xr:uid="{9B5A660F-5C9C-40CB-88EC-8D6344520D9E}"/>
    <cellStyle name="Normal 3" xfId="2" xr:uid="{6D6F0A30-60D0-460B-BEF1-F6AA062715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8D156-B7DD-4FC8-BCC5-FF87DF3C75F5}">
  <dimension ref="A1:AC15"/>
  <sheetViews>
    <sheetView tabSelected="1" workbookViewId="0">
      <selection sqref="A1:AC1"/>
    </sheetView>
  </sheetViews>
  <sheetFormatPr defaultRowHeight="14.4" x14ac:dyDescent="0.3"/>
  <cols>
    <col min="1" max="1" width="3.33203125" bestFit="1" customWidth="1"/>
    <col min="2" max="2" width="5.88671875" bestFit="1" customWidth="1"/>
    <col min="3" max="3" width="11.109375" bestFit="1" customWidth="1"/>
    <col min="4" max="4" width="13.21875" bestFit="1" customWidth="1"/>
    <col min="5" max="5" width="8.21875" bestFit="1" customWidth="1"/>
    <col min="6" max="7" width="5.6640625" bestFit="1" customWidth="1"/>
    <col min="8" max="8" width="4.77734375" bestFit="1" customWidth="1"/>
    <col min="9" max="9" width="5.6640625" bestFit="1" customWidth="1"/>
    <col min="10" max="10" width="3.109375" bestFit="1" customWidth="1"/>
    <col min="11" max="13" width="4.77734375" bestFit="1" customWidth="1"/>
    <col min="14" max="14" width="3.88671875" bestFit="1" customWidth="1"/>
    <col min="15" max="15" width="4.77734375" bestFit="1" customWidth="1"/>
    <col min="16" max="16" width="3.88671875" bestFit="1" customWidth="1"/>
    <col min="17" max="17" width="4.77734375" bestFit="1" customWidth="1"/>
    <col min="18" max="18" width="3.88671875" bestFit="1" customWidth="1"/>
    <col min="19" max="19" width="4.77734375" bestFit="1" customWidth="1"/>
    <col min="20" max="20" width="3.88671875" bestFit="1" customWidth="1"/>
    <col min="21" max="21" width="6.5546875" bestFit="1" customWidth="1"/>
    <col min="22" max="23" width="4.77734375" bestFit="1" customWidth="1"/>
    <col min="24" max="24" width="9.88671875" bestFit="1" customWidth="1"/>
    <col min="25" max="26" width="5.6640625" bestFit="1" customWidth="1"/>
    <col min="27" max="27" width="4.77734375" bestFit="1" customWidth="1"/>
    <col min="28" max="28" width="5.6640625" bestFit="1" customWidth="1"/>
    <col min="29" max="29" width="8.33203125" style="3" bestFit="1" customWidth="1"/>
  </cols>
  <sheetData>
    <row r="1" spans="1:29" s="10" customFormat="1" ht="15.6" x14ac:dyDescent="0.3">
      <c r="A1" s="12" t="s">
        <v>61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</row>
    <row r="2" spans="1:29" s="10" customFormat="1" ht="34.200000000000003" x14ac:dyDescent="0.3">
      <c r="A2" s="7" t="s">
        <v>22</v>
      </c>
      <c r="B2" s="7" t="s">
        <v>9</v>
      </c>
      <c r="C2" s="7" t="s">
        <v>6</v>
      </c>
      <c r="D2" s="7" t="s">
        <v>10</v>
      </c>
      <c r="E2" s="7" t="s">
        <v>7</v>
      </c>
      <c r="F2" s="7" t="s">
        <v>23</v>
      </c>
      <c r="G2" s="7" t="s">
        <v>24</v>
      </c>
      <c r="H2" s="7" t="s">
        <v>25</v>
      </c>
      <c r="I2" s="7" t="s">
        <v>26</v>
      </c>
      <c r="J2" s="7" t="s">
        <v>27</v>
      </c>
      <c r="K2" s="7" t="s">
        <v>28</v>
      </c>
      <c r="L2" s="7" t="s">
        <v>29</v>
      </c>
      <c r="M2" s="7" t="s">
        <v>30</v>
      </c>
      <c r="N2" s="7" t="s">
        <v>31</v>
      </c>
      <c r="O2" s="7" t="s">
        <v>32</v>
      </c>
      <c r="P2" s="7" t="s">
        <v>33</v>
      </c>
      <c r="Q2" s="7" t="s">
        <v>34</v>
      </c>
      <c r="R2" s="7" t="s">
        <v>35</v>
      </c>
      <c r="S2" s="7" t="s">
        <v>36</v>
      </c>
      <c r="T2" s="7" t="s">
        <v>37</v>
      </c>
      <c r="U2" s="7" t="s">
        <v>59</v>
      </c>
      <c r="V2" s="7" t="s">
        <v>38</v>
      </c>
      <c r="W2" s="7" t="s">
        <v>39</v>
      </c>
      <c r="X2" s="7" t="s">
        <v>60</v>
      </c>
      <c r="Y2" s="7" t="s">
        <v>40</v>
      </c>
      <c r="Z2" s="7" t="s">
        <v>41</v>
      </c>
      <c r="AA2" s="7" t="s">
        <v>42</v>
      </c>
      <c r="AB2" s="7" t="s">
        <v>43</v>
      </c>
      <c r="AC2" s="7" t="s">
        <v>44</v>
      </c>
    </row>
    <row r="3" spans="1:29" s="10" customFormat="1" x14ac:dyDescent="0.3">
      <c r="A3" s="5">
        <v>1</v>
      </c>
      <c r="B3" s="4" t="s">
        <v>45</v>
      </c>
      <c r="C3" s="4" t="s">
        <v>0</v>
      </c>
      <c r="D3" s="4" t="s">
        <v>46</v>
      </c>
      <c r="E3" s="4" t="s">
        <v>8</v>
      </c>
      <c r="F3" s="6">
        <v>123.88</v>
      </c>
      <c r="G3" s="6">
        <v>331.05</v>
      </c>
      <c r="H3" s="6">
        <v>61.6</v>
      </c>
      <c r="I3" s="6">
        <v>288.60000000000002</v>
      </c>
      <c r="J3" s="6" t="s">
        <v>47</v>
      </c>
      <c r="K3" s="6">
        <v>64.88</v>
      </c>
      <c r="L3" s="6">
        <v>13.6</v>
      </c>
      <c r="M3" s="6">
        <v>47.38</v>
      </c>
      <c r="N3" s="6">
        <v>1.43</v>
      </c>
      <c r="O3" s="6">
        <v>18.3</v>
      </c>
      <c r="P3" s="4" t="s">
        <v>48</v>
      </c>
      <c r="Q3" s="6">
        <v>7.88</v>
      </c>
      <c r="R3" s="4" t="s">
        <v>48</v>
      </c>
      <c r="S3" s="6">
        <v>6.33</v>
      </c>
      <c r="T3" s="6">
        <v>1.6</v>
      </c>
      <c r="U3" s="8">
        <v>966.53</v>
      </c>
      <c r="V3" s="6">
        <v>21.98</v>
      </c>
      <c r="W3" s="6">
        <v>48.7</v>
      </c>
      <c r="X3" s="8">
        <v>1037.21</v>
      </c>
      <c r="Y3" s="6">
        <v>55.65</v>
      </c>
      <c r="Z3" s="6">
        <v>33.03</v>
      </c>
      <c r="AA3" s="6">
        <v>17.829999999999998</v>
      </c>
      <c r="AB3" s="6">
        <v>206.18</v>
      </c>
      <c r="AC3" s="4">
        <v>0.52</v>
      </c>
    </row>
    <row r="4" spans="1:29" s="10" customFormat="1" x14ac:dyDescent="0.3">
      <c r="A4" s="5">
        <v>2</v>
      </c>
      <c r="B4" s="4" t="s">
        <v>49</v>
      </c>
      <c r="C4" s="4" t="s">
        <v>1</v>
      </c>
      <c r="D4" s="4" t="s">
        <v>50</v>
      </c>
      <c r="E4" s="4" t="s">
        <v>8</v>
      </c>
      <c r="F4" s="6">
        <v>107.1</v>
      </c>
      <c r="G4" s="6">
        <v>250.5</v>
      </c>
      <c r="H4" s="6">
        <v>34.479999999999997</v>
      </c>
      <c r="I4" s="6">
        <v>271.73</v>
      </c>
      <c r="J4" s="6" t="s">
        <v>47</v>
      </c>
      <c r="K4" s="6">
        <v>16.149999999999999</v>
      </c>
      <c r="L4" s="6">
        <v>1.58</v>
      </c>
      <c r="M4" s="6">
        <v>21.25</v>
      </c>
      <c r="N4" s="4" t="s">
        <v>48</v>
      </c>
      <c r="O4" s="6">
        <v>6.78</v>
      </c>
      <c r="P4" s="4" t="s">
        <v>48</v>
      </c>
      <c r="Q4" s="6">
        <v>11.78</v>
      </c>
      <c r="R4" s="4" t="s">
        <v>48</v>
      </c>
      <c r="S4" s="6">
        <v>12.98</v>
      </c>
      <c r="T4" s="6">
        <v>2.38</v>
      </c>
      <c r="U4" s="8">
        <v>736.71</v>
      </c>
      <c r="V4" s="6">
        <v>10.45</v>
      </c>
      <c r="W4" s="6">
        <v>33.479999999999997</v>
      </c>
      <c r="X4" s="8">
        <v>780.6400000000001</v>
      </c>
      <c r="Y4" s="6">
        <v>184.78</v>
      </c>
      <c r="Z4" s="6">
        <v>32.799999999999997</v>
      </c>
      <c r="AA4" s="6">
        <v>13.1</v>
      </c>
      <c r="AB4" s="6">
        <v>119.23</v>
      </c>
      <c r="AC4" s="4">
        <v>2.04</v>
      </c>
    </row>
    <row r="5" spans="1:29" s="10" customFormat="1" x14ac:dyDescent="0.3">
      <c r="A5" s="5">
        <v>3</v>
      </c>
      <c r="B5" s="4" t="s">
        <v>51</v>
      </c>
      <c r="C5" s="4" t="s">
        <v>2</v>
      </c>
      <c r="D5" s="4" t="s">
        <v>52</v>
      </c>
      <c r="E5" s="4" t="s">
        <v>8</v>
      </c>
      <c r="F5" s="6">
        <v>40.65</v>
      </c>
      <c r="G5" s="6">
        <v>70.599999999999994</v>
      </c>
      <c r="H5" s="6">
        <v>16.68</v>
      </c>
      <c r="I5" s="6">
        <v>60.5</v>
      </c>
      <c r="J5" s="6" t="s">
        <v>47</v>
      </c>
      <c r="K5" s="6">
        <v>5.83</v>
      </c>
      <c r="L5" s="6">
        <v>1.18</v>
      </c>
      <c r="M5" s="6">
        <v>12.88</v>
      </c>
      <c r="N5" s="4" t="s">
        <v>48</v>
      </c>
      <c r="O5" s="6">
        <v>2.13</v>
      </c>
      <c r="P5" s="4" t="s">
        <v>48</v>
      </c>
      <c r="Q5" s="6">
        <v>3.63</v>
      </c>
      <c r="R5" s="4" t="s">
        <v>48</v>
      </c>
      <c r="S5" s="6">
        <v>1.73</v>
      </c>
      <c r="T5" s="6">
        <v>1.48</v>
      </c>
      <c r="U5" s="8">
        <v>217.29</v>
      </c>
      <c r="V5" s="6">
        <v>10.73</v>
      </c>
      <c r="W5" s="6">
        <v>13.48</v>
      </c>
      <c r="X5" s="8">
        <v>241.49999999999997</v>
      </c>
      <c r="Y5" s="6">
        <v>57.48</v>
      </c>
      <c r="Z5" s="6">
        <v>56.55</v>
      </c>
      <c r="AA5" s="6">
        <v>28.03</v>
      </c>
      <c r="AB5" s="6">
        <v>106.8</v>
      </c>
      <c r="AC5" s="4">
        <v>0.65</v>
      </c>
    </row>
    <row r="6" spans="1:29" s="10" customFormat="1" x14ac:dyDescent="0.3">
      <c r="A6" s="5">
        <v>4</v>
      </c>
      <c r="B6" s="4" t="s">
        <v>11</v>
      </c>
      <c r="C6" s="4" t="s">
        <v>12</v>
      </c>
      <c r="D6" s="4" t="s">
        <v>53</v>
      </c>
      <c r="E6" s="4" t="s">
        <v>8</v>
      </c>
      <c r="F6" s="6">
        <v>43.15</v>
      </c>
      <c r="G6" s="6">
        <v>93.98</v>
      </c>
      <c r="H6" s="6">
        <v>9.5500000000000007</v>
      </c>
      <c r="I6" s="6">
        <v>127.53</v>
      </c>
      <c r="J6" s="6" t="s">
        <v>47</v>
      </c>
      <c r="K6" s="6">
        <v>6.28</v>
      </c>
      <c r="L6" s="6">
        <v>1.5</v>
      </c>
      <c r="M6" s="6">
        <v>5.75</v>
      </c>
      <c r="N6" s="4" t="s">
        <v>48</v>
      </c>
      <c r="O6" s="6">
        <v>5.03</v>
      </c>
      <c r="P6" s="4" t="s">
        <v>48</v>
      </c>
      <c r="Q6" s="6">
        <v>12.15</v>
      </c>
      <c r="R6" s="4" t="s">
        <v>48</v>
      </c>
      <c r="S6" s="6">
        <v>3.35</v>
      </c>
      <c r="T6" s="4" t="s">
        <v>48</v>
      </c>
      <c r="U6" s="8">
        <v>308.27</v>
      </c>
      <c r="V6" s="6">
        <v>21.8</v>
      </c>
      <c r="W6" s="6">
        <v>23.35</v>
      </c>
      <c r="X6" s="8">
        <v>353.42</v>
      </c>
      <c r="Y6" s="6">
        <v>70.680000000000007</v>
      </c>
      <c r="Z6" s="6" t="s">
        <v>48</v>
      </c>
      <c r="AA6" s="6">
        <v>20.399999999999999</v>
      </c>
      <c r="AB6" s="6">
        <v>102.13</v>
      </c>
      <c r="AC6" s="4">
        <v>2.23</v>
      </c>
    </row>
    <row r="7" spans="1:29" s="10" customFormat="1" x14ac:dyDescent="0.3">
      <c r="A7" s="5">
        <v>5</v>
      </c>
      <c r="B7" s="4" t="s">
        <v>13</v>
      </c>
      <c r="C7" s="4" t="s">
        <v>14</v>
      </c>
      <c r="D7" s="4" t="s">
        <v>54</v>
      </c>
      <c r="E7" s="4" t="s">
        <v>8</v>
      </c>
      <c r="F7" s="6">
        <v>66.849999999999994</v>
      </c>
      <c r="G7" s="6">
        <v>136.13</v>
      </c>
      <c r="H7" s="6">
        <v>13.43</v>
      </c>
      <c r="I7" s="6">
        <v>153.9</v>
      </c>
      <c r="J7" s="6" t="s">
        <v>47</v>
      </c>
      <c r="K7" s="6">
        <v>6.1</v>
      </c>
      <c r="L7" s="6">
        <v>1.48</v>
      </c>
      <c r="M7" s="6">
        <v>6.63</v>
      </c>
      <c r="N7" s="4" t="s">
        <v>48</v>
      </c>
      <c r="O7" s="6">
        <v>5.0999999999999996</v>
      </c>
      <c r="P7" s="4" t="s">
        <v>48</v>
      </c>
      <c r="Q7" s="6">
        <v>14.53</v>
      </c>
      <c r="R7" s="4" t="s">
        <v>48</v>
      </c>
      <c r="S7" s="6">
        <v>3.5</v>
      </c>
      <c r="T7" s="4" t="s">
        <v>48</v>
      </c>
      <c r="U7" s="8">
        <v>407.65000000000003</v>
      </c>
      <c r="V7" s="6">
        <v>17.53</v>
      </c>
      <c r="W7" s="6">
        <v>27</v>
      </c>
      <c r="X7" s="8">
        <v>452.18000000000006</v>
      </c>
      <c r="Y7" s="6">
        <v>87.7</v>
      </c>
      <c r="Z7" s="6" t="s">
        <v>48</v>
      </c>
      <c r="AA7" s="6">
        <v>27.98</v>
      </c>
      <c r="AB7" s="6">
        <v>143.22999999999999</v>
      </c>
      <c r="AC7" s="4">
        <v>2.9</v>
      </c>
    </row>
    <row r="8" spans="1:29" s="10" customFormat="1" x14ac:dyDescent="0.3">
      <c r="A8" s="5">
        <v>6</v>
      </c>
      <c r="B8" s="4" t="s">
        <v>15</v>
      </c>
      <c r="C8" s="4" t="s">
        <v>3</v>
      </c>
      <c r="D8" s="4" t="s">
        <v>46</v>
      </c>
      <c r="E8" s="4" t="s">
        <v>8</v>
      </c>
      <c r="F8" s="6">
        <v>73.58</v>
      </c>
      <c r="G8" s="6">
        <v>171.55</v>
      </c>
      <c r="H8" s="6">
        <v>22.78</v>
      </c>
      <c r="I8" s="6">
        <v>206.9</v>
      </c>
      <c r="J8" s="6" t="s">
        <v>47</v>
      </c>
      <c r="K8" s="6">
        <v>13.7</v>
      </c>
      <c r="L8" s="6">
        <v>3.23</v>
      </c>
      <c r="M8" s="6">
        <v>11.1</v>
      </c>
      <c r="N8" s="4" t="s">
        <v>48</v>
      </c>
      <c r="O8" s="6">
        <v>6.25</v>
      </c>
      <c r="P8" s="4" t="s">
        <v>48</v>
      </c>
      <c r="Q8" s="6">
        <v>16.98</v>
      </c>
      <c r="R8" s="4" t="s">
        <v>48</v>
      </c>
      <c r="S8" s="6">
        <v>4.58</v>
      </c>
      <c r="T8" s="6">
        <v>1.1000000000000001</v>
      </c>
      <c r="U8" s="8">
        <v>531.75</v>
      </c>
      <c r="V8" s="6">
        <v>18.78</v>
      </c>
      <c r="W8" s="6">
        <v>30.28</v>
      </c>
      <c r="X8" s="8">
        <v>580.80999999999995</v>
      </c>
      <c r="Y8" s="6">
        <v>102.53</v>
      </c>
      <c r="Z8" s="6" t="s">
        <v>48</v>
      </c>
      <c r="AA8" s="6">
        <v>29.15</v>
      </c>
      <c r="AB8" s="6">
        <v>212.85</v>
      </c>
      <c r="AC8" s="4">
        <v>3.5</v>
      </c>
    </row>
    <row r="9" spans="1:29" s="10" customFormat="1" x14ac:dyDescent="0.3">
      <c r="A9" s="5">
        <v>7</v>
      </c>
      <c r="B9" s="4" t="s">
        <v>16</v>
      </c>
      <c r="C9" s="4" t="s">
        <v>4</v>
      </c>
      <c r="D9" s="4" t="s">
        <v>55</v>
      </c>
      <c r="E9" s="4" t="s">
        <v>8</v>
      </c>
      <c r="F9" s="6">
        <v>81.33</v>
      </c>
      <c r="G9" s="6">
        <v>190.35</v>
      </c>
      <c r="H9" s="6">
        <v>40.98</v>
      </c>
      <c r="I9" s="6">
        <v>131.13</v>
      </c>
      <c r="J9" s="6" t="s">
        <v>47</v>
      </c>
      <c r="K9" s="6">
        <v>13.05</v>
      </c>
      <c r="L9" s="6">
        <v>1.83</v>
      </c>
      <c r="M9" s="6">
        <v>25.83</v>
      </c>
      <c r="N9" s="4" t="s">
        <v>48</v>
      </c>
      <c r="O9" s="6">
        <v>5.18</v>
      </c>
      <c r="P9" s="4" t="s">
        <v>48</v>
      </c>
      <c r="Q9" s="6">
        <v>9.43</v>
      </c>
      <c r="R9" s="4" t="s">
        <v>48</v>
      </c>
      <c r="S9" s="6">
        <v>4.53</v>
      </c>
      <c r="T9" s="6">
        <v>3</v>
      </c>
      <c r="U9" s="8">
        <v>506.64</v>
      </c>
      <c r="V9" s="6">
        <v>15.43</v>
      </c>
      <c r="W9" s="6">
        <v>29.78</v>
      </c>
      <c r="X9" s="8">
        <v>551.84999999999991</v>
      </c>
      <c r="Y9" s="6">
        <v>208.45</v>
      </c>
      <c r="Z9" s="6">
        <v>96.28</v>
      </c>
      <c r="AA9" s="6">
        <v>23.38</v>
      </c>
      <c r="AB9" s="6">
        <v>288.08</v>
      </c>
      <c r="AC9" s="4">
        <v>1.49</v>
      </c>
    </row>
    <row r="10" spans="1:29" s="10" customFormat="1" x14ac:dyDescent="0.3">
      <c r="A10" s="5">
        <v>8</v>
      </c>
      <c r="B10" s="4" t="s">
        <v>18</v>
      </c>
      <c r="C10" s="4" t="s">
        <v>19</v>
      </c>
      <c r="D10" s="4" t="s">
        <v>56</v>
      </c>
      <c r="E10" s="4" t="s">
        <v>8</v>
      </c>
      <c r="F10" s="6">
        <v>45.15</v>
      </c>
      <c r="G10" s="6">
        <v>73.5</v>
      </c>
      <c r="H10" s="6">
        <v>49.4</v>
      </c>
      <c r="I10" s="6">
        <v>184.4</v>
      </c>
      <c r="J10" s="6" t="s">
        <v>47</v>
      </c>
      <c r="K10" s="6">
        <v>10.55</v>
      </c>
      <c r="L10" s="6">
        <v>2.85</v>
      </c>
      <c r="M10" s="6">
        <v>42.6</v>
      </c>
      <c r="N10" s="4" t="s">
        <v>48</v>
      </c>
      <c r="O10" s="6">
        <v>2.75</v>
      </c>
      <c r="P10" s="4" t="s">
        <v>48</v>
      </c>
      <c r="Q10" s="6">
        <v>8.9499999999999993</v>
      </c>
      <c r="R10" s="4" t="s">
        <v>48</v>
      </c>
      <c r="S10" s="6">
        <v>9.8800000000000008</v>
      </c>
      <c r="T10" s="6">
        <v>5.43</v>
      </c>
      <c r="U10" s="8">
        <v>435.46000000000009</v>
      </c>
      <c r="V10" s="6">
        <v>23.25</v>
      </c>
      <c r="W10" s="6">
        <v>18.28</v>
      </c>
      <c r="X10" s="8">
        <v>476.99000000000012</v>
      </c>
      <c r="Y10" s="6">
        <v>146.72999999999999</v>
      </c>
      <c r="Z10" s="6">
        <v>260.18</v>
      </c>
      <c r="AA10" s="6">
        <v>45.13</v>
      </c>
      <c r="AB10" s="6">
        <v>498.83</v>
      </c>
      <c r="AC10" s="4">
        <v>1.69</v>
      </c>
    </row>
    <row r="11" spans="1:29" s="10" customFormat="1" x14ac:dyDescent="0.3">
      <c r="A11" s="5">
        <v>9</v>
      </c>
      <c r="B11" s="4" t="s">
        <v>17</v>
      </c>
      <c r="C11" s="4" t="s">
        <v>5</v>
      </c>
      <c r="D11" s="4" t="s">
        <v>57</v>
      </c>
      <c r="E11" s="4" t="s">
        <v>8</v>
      </c>
      <c r="F11" s="6">
        <v>137.5</v>
      </c>
      <c r="G11" s="6">
        <v>298.58</v>
      </c>
      <c r="H11" s="6">
        <v>71.48</v>
      </c>
      <c r="I11" s="6">
        <v>530.03</v>
      </c>
      <c r="J11" s="6" t="s">
        <v>47</v>
      </c>
      <c r="K11" s="6">
        <v>41.33</v>
      </c>
      <c r="L11" s="6">
        <v>9.58</v>
      </c>
      <c r="M11" s="6">
        <v>58.25</v>
      </c>
      <c r="N11" s="4" t="s">
        <v>48</v>
      </c>
      <c r="O11" s="6">
        <v>14.3</v>
      </c>
      <c r="P11" s="4" t="s">
        <v>48</v>
      </c>
      <c r="Q11" s="6">
        <v>46.18</v>
      </c>
      <c r="R11" s="4" t="s">
        <v>48</v>
      </c>
      <c r="S11" s="6">
        <v>2.8</v>
      </c>
      <c r="T11" s="6">
        <v>4.43</v>
      </c>
      <c r="U11" s="8">
        <v>1214.4599999999998</v>
      </c>
      <c r="V11" s="6">
        <v>49.1</v>
      </c>
      <c r="W11" s="6">
        <v>38.35</v>
      </c>
      <c r="X11" s="8">
        <v>1301.9099999999996</v>
      </c>
      <c r="Y11" s="6">
        <v>182.48</v>
      </c>
      <c r="Z11" s="6">
        <v>48.23</v>
      </c>
      <c r="AA11" s="6">
        <v>50.85</v>
      </c>
      <c r="AB11" s="6">
        <v>375.83</v>
      </c>
      <c r="AC11" s="4">
        <v>8.35</v>
      </c>
    </row>
    <row r="12" spans="1:29" s="10" customFormat="1" x14ac:dyDescent="0.3">
      <c r="A12" s="5">
        <v>10</v>
      </c>
      <c r="B12" s="4" t="s">
        <v>20</v>
      </c>
      <c r="C12" s="4" t="s">
        <v>21</v>
      </c>
      <c r="D12" s="4" t="s">
        <v>58</v>
      </c>
      <c r="E12" s="4" t="s">
        <v>8</v>
      </c>
      <c r="F12" s="6">
        <v>217.03</v>
      </c>
      <c r="G12" s="6">
        <v>395.38</v>
      </c>
      <c r="H12" s="6">
        <v>84.3</v>
      </c>
      <c r="I12" s="6">
        <v>565.65</v>
      </c>
      <c r="J12" s="6" t="s">
        <v>47</v>
      </c>
      <c r="K12" s="6">
        <v>52.45</v>
      </c>
      <c r="L12" s="6">
        <v>13.6</v>
      </c>
      <c r="M12" s="6">
        <v>68.95</v>
      </c>
      <c r="N12" s="4" t="s">
        <v>48</v>
      </c>
      <c r="O12" s="6">
        <v>21.15</v>
      </c>
      <c r="P12" s="4" t="s">
        <v>48</v>
      </c>
      <c r="Q12" s="6">
        <v>43.93</v>
      </c>
      <c r="R12" s="4" t="s">
        <v>48</v>
      </c>
      <c r="S12" s="6">
        <v>3</v>
      </c>
      <c r="T12" s="6">
        <v>4.18</v>
      </c>
      <c r="U12" s="8">
        <v>1469.6200000000001</v>
      </c>
      <c r="V12" s="6">
        <v>45.8</v>
      </c>
      <c r="W12" s="6">
        <v>39.83</v>
      </c>
      <c r="X12" s="8">
        <v>1555.25</v>
      </c>
      <c r="Y12" s="6">
        <v>158.25</v>
      </c>
      <c r="Z12" s="6">
        <v>36.03</v>
      </c>
      <c r="AA12" s="6">
        <v>47.43</v>
      </c>
      <c r="AB12" s="6">
        <v>502.08</v>
      </c>
      <c r="AC12" s="4">
        <v>7.72</v>
      </c>
    </row>
    <row r="13" spans="1:29" s="11" customFormat="1" x14ac:dyDescent="0.3">
      <c r="A13" s="1"/>
      <c r="B13" s="1"/>
      <c r="C13" s="1"/>
      <c r="D13" s="1"/>
      <c r="E13" s="2" t="s">
        <v>62</v>
      </c>
      <c r="F13" s="9">
        <f>MIN(F3:F12)</f>
        <v>40.65</v>
      </c>
      <c r="G13" s="9">
        <f t="shared" ref="G13:AC15" si="0">MIN(G3:G12)</f>
        <v>70.599999999999994</v>
      </c>
      <c r="H13" s="9">
        <f t="shared" si="0"/>
        <v>9.5500000000000007</v>
      </c>
      <c r="I13" s="9">
        <f t="shared" si="0"/>
        <v>60.5</v>
      </c>
      <c r="J13" s="6" t="s">
        <v>47</v>
      </c>
      <c r="K13" s="9">
        <f t="shared" si="0"/>
        <v>5.83</v>
      </c>
      <c r="L13" s="9">
        <f t="shared" si="0"/>
        <v>1.18</v>
      </c>
      <c r="M13" s="9">
        <f t="shared" si="0"/>
        <v>5.75</v>
      </c>
      <c r="N13" s="9">
        <f t="shared" si="0"/>
        <v>1.43</v>
      </c>
      <c r="O13" s="9">
        <f t="shared" si="0"/>
        <v>2.13</v>
      </c>
      <c r="P13" s="9">
        <f t="shared" si="0"/>
        <v>0</v>
      </c>
      <c r="Q13" s="9">
        <f t="shared" si="0"/>
        <v>3.63</v>
      </c>
      <c r="R13" s="9">
        <f t="shared" si="0"/>
        <v>0</v>
      </c>
      <c r="S13" s="9">
        <f t="shared" si="0"/>
        <v>1.73</v>
      </c>
      <c r="T13" s="9">
        <f t="shared" si="0"/>
        <v>1.1000000000000001</v>
      </c>
      <c r="U13" s="9">
        <f t="shared" si="0"/>
        <v>217.29</v>
      </c>
      <c r="V13" s="9">
        <f t="shared" si="0"/>
        <v>10.45</v>
      </c>
      <c r="W13" s="9">
        <f t="shared" si="0"/>
        <v>13.48</v>
      </c>
      <c r="X13" s="9">
        <f t="shared" si="0"/>
        <v>241.49999999999997</v>
      </c>
      <c r="Y13" s="9">
        <f t="shared" si="0"/>
        <v>55.65</v>
      </c>
      <c r="Z13" s="9">
        <f t="shared" si="0"/>
        <v>32.799999999999997</v>
      </c>
      <c r="AA13" s="9">
        <f t="shared" si="0"/>
        <v>13.1</v>
      </c>
      <c r="AB13" s="9">
        <f t="shared" si="0"/>
        <v>102.13</v>
      </c>
      <c r="AC13" s="9">
        <f t="shared" si="0"/>
        <v>0.52</v>
      </c>
    </row>
    <row r="14" spans="1:29" s="11" customFormat="1" x14ac:dyDescent="0.3">
      <c r="A14" s="1"/>
      <c r="B14" s="1"/>
      <c r="C14" s="1"/>
      <c r="D14" s="1"/>
      <c r="E14" s="2" t="s">
        <v>63</v>
      </c>
      <c r="F14" s="9">
        <f>MAX(F3:F12)</f>
        <v>217.03</v>
      </c>
      <c r="G14" s="9">
        <f t="shared" ref="G14:AC14" si="1">MAX(G3:G12)</f>
        <v>395.38</v>
      </c>
      <c r="H14" s="9">
        <f t="shared" si="1"/>
        <v>84.3</v>
      </c>
      <c r="I14" s="9">
        <f t="shared" si="1"/>
        <v>565.65</v>
      </c>
      <c r="J14" s="6" t="s">
        <v>47</v>
      </c>
      <c r="K14" s="9">
        <f t="shared" si="1"/>
        <v>64.88</v>
      </c>
      <c r="L14" s="9">
        <f t="shared" si="1"/>
        <v>13.6</v>
      </c>
      <c r="M14" s="9">
        <f t="shared" si="1"/>
        <v>68.95</v>
      </c>
      <c r="N14" s="9">
        <f t="shared" si="1"/>
        <v>1.43</v>
      </c>
      <c r="O14" s="9">
        <f t="shared" si="1"/>
        <v>21.15</v>
      </c>
      <c r="P14" s="9">
        <f t="shared" si="0"/>
        <v>0</v>
      </c>
      <c r="Q14" s="9">
        <f t="shared" si="1"/>
        <v>46.18</v>
      </c>
      <c r="R14" s="9">
        <f t="shared" si="0"/>
        <v>0</v>
      </c>
      <c r="S14" s="9">
        <f t="shared" si="1"/>
        <v>12.98</v>
      </c>
      <c r="T14" s="9">
        <f t="shared" si="1"/>
        <v>5.43</v>
      </c>
      <c r="U14" s="9">
        <f t="shared" si="1"/>
        <v>1469.6200000000001</v>
      </c>
      <c r="V14" s="9">
        <f t="shared" si="1"/>
        <v>49.1</v>
      </c>
      <c r="W14" s="9">
        <f t="shared" si="1"/>
        <v>48.7</v>
      </c>
      <c r="X14" s="9">
        <f t="shared" si="1"/>
        <v>1555.25</v>
      </c>
      <c r="Y14" s="9">
        <f t="shared" si="1"/>
        <v>208.45</v>
      </c>
      <c r="Z14" s="9">
        <f t="shared" si="1"/>
        <v>260.18</v>
      </c>
      <c r="AA14" s="9">
        <f t="shared" si="1"/>
        <v>50.85</v>
      </c>
      <c r="AB14" s="9">
        <f t="shared" si="1"/>
        <v>502.08</v>
      </c>
      <c r="AC14" s="9">
        <f t="shared" si="1"/>
        <v>8.35</v>
      </c>
    </row>
    <row r="15" spans="1:29" s="11" customFormat="1" ht="22.8" x14ac:dyDescent="0.3">
      <c r="A15" s="1"/>
      <c r="B15" s="1"/>
      <c r="C15" s="1"/>
      <c r="D15" s="1"/>
      <c r="E15" s="2" t="s">
        <v>64</v>
      </c>
      <c r="F15" s="9">
        <f>AVERAGE(F3:F12)</f>
        <v>93.621999999999986</v>
      </c>
      <c r="G15" s="9">
        <f t="shared" ref="G15:AC15" si="2">AVERAGE(G3:G12)</f>
        <v>201.16199999999998</v>
      </c>
      <c r="H15" s="9">
        <f t="shared" si="2"/>
        <v>40.468000000000004</v>
      </c>
      <c r="I15" s="9">
        <f t="shared" si="2"/>
        <v>252.03699999999998</v>
      </c>
      <c r="J15" s="6" t="s">
        <v>47</v>
      </c>
      <c r="K15" s="9">
        <f t="shared" si="2"/>
        <v>23.032</v>
      </c>
      <c r="L15" s="9">
        <f t="shared" si="2"/>
        <v>5.0430000000000001</v>
      </c>
      <c r="M15" s="9">
        <f t="shared" si="2"/>
        <v>30.062000000000001</v>
      </c>
      <c r="N15" s="9">
        <f t="shared" si="2"/>
        <v>1.43</v>
      </c>
      <c r="O15" s="9">
        <f t="shared" si="2"/>
        <v>8.6969999999999992</v>
      </c>
      <c r="P15" s="9">
        <f t="shared" si="0"/>
        <v>0</v>
      </c>
      <c r="Q15" s="9">
        <f t="shared" si="2"/>
        <v>17.544</v>
      </c>
      <c r="R15" s="9">
        <f t="shared" si="0"/>
        <v>0</v>
      </c>
      <c r="S15" s="9">
        <f t="shared" si="2"/>
        <v>5.2680000000000007</v>
      </c>
      <c r="T15" s="9">
        <f t="shared" si="2"/>
        <v>2.95</v>
      </c>
      <c r="U15" s="9">
        <f t="shared" si="2"/>
        <v>679.43799999999999</v>
      </c>
      <c r="V15" s="9">
        <f t="shared" si="2"/>
        <v>23.484999999999996</v>
      </c>
      <c r="W15" s="9">
        <f t="shared" si="2"/>
        <v>30.253000000000004</v>
      </c>
      <c r="X15" s="9">
        <f t="shared" si="2"/>
        <v>733.17599999999993</v>
      </c>
      <c r="Y15" s="9">
        <f t="shared" si="2"/>
        <v>125.473</v>
      </c>
      <c r="Z15" s="9">
        <f t="shared" si="2"/>
        <v>80.44285714285715</v>
      </c>
      <c r="AA15" s="9">
        <f t="shared" si="2"/>
        <v>30.327999999999996</v>
      </c>
      <c r="AB15" s="9">
        <f t="shared" si="2"/>
        <v>255.52399999999997</v>
      </c>
      <c r="AC15" s="9">
        <f t="shared" si="2"/>
        <v>3.1089999999999995</v>
      </c>
    </row>
  </sheetData>
  <mergeCells count="1">
    <mergeCell ref="A1:AC1"/>
  </mergeCells>
  <pageMargins left="0.7" right="0.7" top="0.75" bottom="0.75" header="0.3" footer="0.3"/>
  <ignoredErrors>
    <ignoredError sqref="P14:P15 R14:R15 Q14:Q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- V (A)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2026-04-13T09:52:17Z</dcterms:created>
  <dcterms:modified xsi:type="dcterms:W3CDTF">2026-05-20T10:26:15Z</dcterms:modified>
</cp:coreProperties>
</file>